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activeTab="2"/>
  </bookViews>
  <sheets>
    <sheet name="Phụ lục 01" sheetId="1" r:id="rId1"/>
    <sheet name="Phụ lục 02" sheetId="2" r:id="rId2"/>
    <sheet name="Phụ lục 03" sheetId="3" r:id="rId3"/>
  </sheets>
  <calcPr calcId="144525"/>
</workbook>
</file>

<file path=xl/calcChain.xml><?xml version="1.0" encoding="utf-8"?>
<calcChain xmlns="http://schemas.openxmlformats.org/spreadsheetml/2006/main">
  <c r="D36" i="2" l="1"/>
  <c r="E36" i="2"/>
  <c r="F36" i="2"/>
  <c r="G36" i="2"/>
  <c r="C35" i="2"/>
  <c r="C34" i="2"/>
  <c r="C33" i="2"/>
  <c r="C32" i="2"/>
  <c r="C31" i="2"/>
  <c r="C30" i="2"/>
  <c r="C29" i="2"/>
  <c r="C28" i="2"/>
  <c r="C27" i="2"/>
  <c r="C26" i="2"/>
  <c r="C25" i="2"/>
  <c r="C24" i="2"/>
  <c r="C23" i="2"/>
  <c r="C22" i="2"/>
  <c r="C21" i="2"/>
  <c r="C20" i="2"/>
  <c r="B35" i="2"/>
  <c r="B34" i="2"/>
  <c r="B33" i="2"/>
  <c r="B32" i="2"/>
  <c r="B31" i="2"/>
  <c r="B30" i="2"/>
  <c r="B29" i="2"/>
  <c r="B28" i="2"/>
  <c r="B27" i="2"/>
  <c r="B26" i="2"/>
  <c r="B25" i="2"/>
  <c r="B24" i="2"/>
  <c r="B23" i="2"/>
  <c r="B22" i="2"/>
  <c r="B21" i="2"/>
  <c r="B20" i="2"/>
  <c r="G9" i="3" l="1"/>
  <c r="C19" i="2"/>
  <c r="C18" i="2"/>
  <c r="C17" i="2"/>
  <c r="C16" i="2"/>
  <c r="C15" i="2"/>
  <c r="C14" i="2"/>
  <c r="C13" i="2"/>
  <c r="B19" i="2"/>
  <c r="B18" i="2"/>
  <c r="B17" i="2"/>
  <c r="B16" i="2"/>
  <c r="B15" i="2"/>
  <c r="B14" i="2"/>
  <c r="B13" i="2"/>
  <c r="G36" i="1" l="1"/>
  <c r="F13" i="3" l="1"/>
  <c r="C12" i="2"/>
  <c r="C11" i="2"/>
  <c r="C10" i="2"/>
  <c r="C9" i="2"/>
  <c r="C8" i="2"/>
  <c r="C7" i="2"/>
  <c r="B12" i="2"/>
  <c r="B11" i="2"/>
  <c r="B10" i="2"/>
  <c r="B9" i="2"/>
  <c r="B8" i="2"/>
  <c r="B7" i="2"/>
  <c r="G11" i="3" l="1"/>
  <c r="K15" i="3" l="1"/>
  <c r="J15" i="3"/>
  <c r="H15" i="3"/>
  <c r="G8" i="3"/>
  <c r="G15" i="3" s="1"/>
  <c r="E36" i="1" l="1"/>
  <c r="D36" i="1"/>
  <c r="F9" i="3" l="1"/>
  <c r="F10" i="3"/>
  <c r="F12" i="3"/>
  <c r="F14" i="3"/>
  <c r="F7" i="3"/>
  <c r="I8" i="3"/>
  <c r="I15" i="3" s="1"/>
  <c r="C6" i="2"/>
  <c r="B6" i="2"/>
  <c r="F11" i="3" l="1"/>
  <c r="F8" i="3"/>
  <c r="F15" i="3" l="1"/>
</calcChain>
</file>

<file path=xl/sharedStrings.xml><?xml version="1.0" encoding="utf-8"?>
<sst xmlns="http://schemas.openxmlformats.org/spreadsheetml/2006/main" count="150" uniqueCount="85">
  <si>
    <t>TT</t>
  </si>
  <si>
    <t>Họ và tên</t>
  </si>
  <si>
    <t>Địa chỉ</t>
  </si>
  <si>
    <t>Diện tích chuồng trại (m2)</t>
  </si>
  <si>
    <t>Lao động (người)</t>
  </si>
  <si>
    <t xml:space="preserve">Đối tượng </t>
  </si>
  <si>
    <t>Ghi chú</t>
  </si>
  <si>
    <t>Tổng cộng</t>
  </si>
  <si>
    <t>Phụ lục 01</t>
  </si>
  <si>
    <t>Tên đối tượng tham gia dự án</t>
  </si>
  <si>
    <t>Đăng ký vay vốn từ ngân hàng CSXH (Triệu đồng)</t>
  </si>
  <si>
    <t>Phụ lục 02</t>
  </si>
  <si>
    <t>Nội dung</t>
  </si>
  <si>
    <t>Đơn vị tính</t>
  </si>
  <si>
    <t>Tổng dự toán</t>
  </si>
  <si>
    <t>Chia ra các nguồn</t>
  </si>
  <si>
    <t>Số lượng</t>
  </si>
  <si>
    <t>Đơn giá</t>
  </si>
  <si>
    <t>Thành tiền</t>
  </si>
  <si>
    <t>Ngân sách Trung ương</t>
  </si>
  <si>
    <t>Ngân sách địa phương</t>
  </si>
  <si>
    <t>Đối ứng của người dân</t>
  </si>
  <si>
    <t>Vay từ Ngân hàng</t>
  </si>
  <si>
    <t>Nguồn khác</t>
  </si>
  <si>
    <t>Chi phí Tập huấn kỹ thuật</t>
  </si>
  <si>
    <t>Triệu đồng</t>
  </si>
  <si>
    <t xml:space="preserve">Hỗ trợ </t>
  </si>
  <si>
    <t>-</t>
  </si>
  <si>
    <t>Công lao động, làm chuồng, thức ăn...</t>
  </si>
  <si>
    <t>Quản lý dự án</t>
  </si>
  <si>
    <t>Chi phí thẩm định giá</t>
  </si>
  <si>
    <t>DỰ TOÁN KINH PHÍ THỰC HIỆN DỰ ÁN</t>
  </si>
  <si>
    <t>Phụ lục 03</t>
  </si>
  <si>
    <t>Đối ứng (quy theo giá trị) đồng</t>
  </si>
  <si>
    <t>Hỗ trợ của Nhà nước (đồng)</t>
  </si>
  <si>
    <t>Tổng dự toán dự án (đồng)</t>
  </si>
  <si>
    <t xml:space="preserve">Tổng cộng </t>
  </si>
  <si>
    <t>BẢNG ĐỐI ỨNG CỦA CÁC 
HỘ DÂN ĐƯỢC QUY ĐỔI THEO GIÁ TRỊ TRIỆU ĐỒNG</t>
  </si>
  <si>
    <t xml:space="preserve">DANH SÁCH HỘ DÂN THAM GIA DỰ ÁN
Dự án “Thực hiện dự án mô hình giảm nghèo hỗ trợ phát triển sản xuất cộng đồng (hỗ trợ chăn nuôi lợn thịt)” 
của Dự án 2 thuộc Chương trình mục tiêu quốc gia giảm nghèo bền vững năm 2023
trên địa bàn Thôn 4, 5, 6, 7, 8, Ia Der, Chư Hem xã Ia Đal </t>
  </si>
  <si>
    <t>Hà Văn Luật</t>
  </si>
  <si>
    <t>Lương Thị Phượng</t>
  </si>
  <si>
    <t>Hà Văn Kiên</t>
  </si>
  <si>
    <t>Lục Văn Giang</t>
  </si>
  <si>
    <t>Bùi Văn Thành</t>
  </si>
  <si>
    <t>Đinh Thị Thanh Hiền</t>
  </si>
  <si>
    <t>Nguyễn Thị Thúy Hằng</t>
  </si>
  <si>
    <t>Đinh Thị Nguyệt</t>
  </si>
  <si>
    <t>Cao Đại Thiên</t>
  </si>
  <si>
    <t>Lê Văn Thắng</t>
  </si>
  <si>
    <t>Lò Thanh Tuyền</t>
  </si>
  <si>
    <t>Mai Văn Thu</t>
  </si>
  <si>
    <t>Vi Văn Út</t>
  </si>
  <si>
    <t>Vi Văn Lá</t>
  </si>
  <si>
    <t xml:space="preserve">Kiều Thành Đông </t>
  </si>
  <si>
    <t>Lương Văn Giáp</t>
  </si>
  <si>
    <t>Vi Văn Huy</t>
  </si>
  <si>
    <t xml:space="preserve">Trần Quốc Cường </t>
  </si>
  <si>
    <t>Vi Trung Tuấn</t>
  </si>
  <si>
    <t>Hà Văn Chung</t>
  </si>
  <si>
    <t>Vi Văn Đề</t>
  </si>
  <si>
    <t>Lê Chí Mùi</t>
  </si>
  <si>
    <t>Vi Thị Lon</t>
  </si>
  <si>
    <t>Lương Khắc Nhật</t>
  </si>
  <si>
    <t>Trương Song Thuyền</t>
  </si>
  <si>
    <t>Vi Văn Tuấn</t>
  </si>
  <si>
    <t>Lục Hải Đăng</t>
  </si>
  <si>
    <t>Lương Văn In</t>
  </si>
  <si>
    <t>Phạm Văn Đảo</t>
  </si>
  <si>
    <t>Trương Văn Bình</t>
  </si>
  <si>
    <t>Thôn 4</t>
  </si>
  <si>
    <t>Thôn 5</t>
  </si>
  <si>
    <t>Thôn 6</t>
  </si>
  <si>
    <t>Thôn 7</t>
  </si>
  <si>
    <t>Thôn 8</t>
  </si>
  <si>
    <t>Thôn Ia Der</t>
  </si>
  <si>
    <t>Thôn Chư Hem</t>
  </si>
  <si>
    <t>Hộ nghèo</t>
  </si>
  <si>
    <t>Hộ cận nghèo</t>
  </si>
  <si>
    <t>Hộ mới thoát nghèo</t>
  </si>
  <si>
    <t>Chi phí thuê tư vấn</t>
  </si>
  <si>
    <t>Chi phí thẩm định kết quả  lựa chọn nhà thầu</t>
  </si>
  <si>
    <t>Hỗ trợ giống lợn thịt</t>
  </si>
  <si>
    <t>(Kèm theo Quyết định số         /QĐ-UBND ngày         /6/2023 của Chủ tịch UBND huyện Ia H'Drai)</t>
  </si>
  <si>
    <t>(Kèm theo Quyết định số           /QĐ-UBND ngày         /6/2023 của Chủ tịch UBND huyện Ia H'Drai)</t>
  </si>
  <si>
    <t>Đăng ký hỗ trợ: Chăn nuôi lợn thịt</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</si>
</sst>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sz val="11"/>
      <color rgb="FFFF0000"/>
      <name val="Calibri"/>
      <family val="2"/>
      <scheme val="minor"/>
    </font>
    <font>
      <b/>
      <sz val="12"/>
      <color rgb="FFFF0000"/>
      <name val="Times New Roman"/>
      <family val="1"/>
    </font>
    <font>
      <b/>
      <sz val="12"/>
      <color theme="1"/>
      <name val="Times New Roman"/>
      <family val="1"/>
    </font>
    <font>
      <sz val="14"/>
      <color theme="1"/>
      <name val="Times New Roman"/>
      <family val="1"/>
    </font>
    <font>
      <b/>
      <sz val="14"/>
      <color theme="1"/>
      <name val="Times New Roman"/>
      <family val="1"/>
    </font>
    <font>
      <b/>
      <sz val="16"/>
      <color theme="1"/>
      <name val="Times New Roman"/>
      <family val="1"/>
    </font>
    <font>
      <b/>
      <sz val="12"/>
      <color rgb="FF000000"/>
      <name val="Times New Roman"/>
      <family val="1"/>
    </font>
    <font>
      <i/>
      <sz val="14"/>
      <color theme="1"/>
      <name val="Times New Roman"/>
      <family val="1"/>
    </font>
    <font>
      <sz val="12"/>
      <color theme="1"/>
      <name val="Times New Roman"/>
      <family val="1"/>
    </font>
    <font>
      <sz val="11"/>
      <color theme="1"/>
      <name val="Times New Roman"/>
      <family val="1"/>
    </font>
    <font>
      <sz val="12"/>
      <color rgb="FF000000"/>
      <name val="Times New Roman"/>
      <family val="1"/>
    </font>
    <font>
      <b/>
      <sz val="14"/>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59">
    <xf numFmtId="0" fontId="0" fillId="0" borderId="0" xfId="0"/>
    <xf numFmtId="0" fontId="1" fillId="0" borderId="0" xfId="0" applyFont="1"/>
    <xf numFmtId="0" fontId="2" fillId="0" borderId="1" xfId="0" applyFont="1" applyBorder="1" applyAlignment="1">
      <alignment horizontal="center" vertical="center" wrapText="1"/>
    </xf>
    <xf numFmtId="0" fontId="4" fillId="0" borderId="0" xfId="0" applyFont="1"/>
    <xf numFmtId="0" fontId="5" fillId="0" borderId="0" xfId="0" applyFont="1" applyAlignment="1">
      <alignment wrapText="1"/>
    </xf>
    <xf numFmtId="0" fontId="3" fillId="0" borderId="0" xfId="0" applyFont="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xf>
    <xf numFmtId="0" fontId="7" fillId="0" borderId="1" xfId="0" applyFont="1" applyBorder="1"/>
    <xf numFmtId="0" fontId="8" fillId="0" borderId="1" xfId="0" applyFont="1" applyBorder="1" applyAlignment="1">
      <alignment horizontal="center"/>
    </xf>
    <xf numFmtId="3" fontId="0" fillId="0" borderId="0" xfId="0" applyNumberFormat="1"/>
    <xf numFmtId="3" fontId="7" fillId="0" borderId="0"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3" fontId="6" fillId="0" borderId="1" xfId="0" applyNumberFormat="1" applyFont="1" applyBorder="1" applyAlignment="1">
      <alignment horizontal="center" vertical="center" wrapText="1"/>
    </xf>
    <xf numFmtId="0" fontId="1" fillId="0" borderId="1" xfId="0" applyFont="1" applyBorder="1" applyAlignment="1">
      <alignment horizontal="center"/>
    </xf>
    <xf numFmtId="0" fontId="13" fillId="0" borderId="0" xfId="0" applyFont="1"/>
    <xf numFmtId="3" fontId="12" fillId="0" borderId="0" xfId="0" applyNumberFormat="1" applyFont="1" applyFill="1" applyBorder="1" applyAlignment="1">
      <alignment horizontal="center" vertical="center" wrapText="1"/>
    </xf>
    <xf numFmtId="3" fontId="12" fillId="0" borderId="0" xfId="0" applyNumberFormat="1" applyFont="1" applyFill="1" applyBorder="1" applyAlignment="1">
      <alignment vertical="center" wrapText="1"/>
    </xf>
    <xf numFmtId="0" fontId="10" fillId="0" borderId="9" xfId="0" applyFont="1" applyBorder="1" applyAlignment="1">
      <alignment horizontal="center" vertical="center" wrapText="1"/>
    </xf>
    <xf numFmtId="0" fontId="0" fillId="0" borderId="0" xfId="0" applyAlignment="1"/>
    <xf numFmtId="3" fontId="13" fillId="0" borderId="0" xfId="0" applyNumberFormat="1" applyFont="1"/>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xf numFmtId="0" fontId="12" fillId="0" borderId="1" xfId="0" applyFont="1" applyFill="1" applyBorder="1"/>
    <xf numFmtId="0" fontId="13" fillId="0" borderId="0" xfId="0" applyFont="1" applyAlignment="1">
      <alignment vertical="center" wrapText="1"/>
    </xf>
    <xf numFmtId="0" fontId="12" fillId="0" borderId="3" xfId="0" applyFont="1" applyBorder="1" applyAlignment="1">
      <alignment vertical="center" wrapText="1"/>
    </xf>
    <xf numFmtId="3" fontId="12" fillId="0" borderId="1" xfId="0" applyNumberFormat="1" applyFont="1" applyBorder="1" applyAlignment="1">
      <alignment horizontal="right" vertical="center" wrapText="1"/>
    </xf>
    <xf numFmtId="3" fontId="6" fillId="0" borderId="1" xfId="0" applyNumberFormat="1" applyFont="1" applyBorder="1" applyAlignment="1">
      <alignment horizontal="right" vertical="center" wrapText="1"/>
    </xf>
    <xf numFmtId="0" fontId="0" fillId="0" borderId="0" xfId="0" applyAlignment="1">
      <alignment horizontal="center" vertical="center"/>
    </xf>
    <xf numFmtId="3" fontId="14"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0" fontId="12" fillId="0" borderId="1" xfId="0" applyFont="1" applyBorder="1" applyAlignment="1">
      <alignment horizontal="right" vertical="center" wrapText="1"/>
    </xf>
    <xf numFmtId="3" fontId="10" fillId="0" borderId="1" xfId="0" applyNumberFormat="1" applyFont="1" applyBorder="1" applyAlignment="1">
      <alignment horizontal="right" vertical="center" wrapText="1"/>
    </xf>
    <xf numFmtId="0" fontId="10" fillId="0" borderId="1" xfId="0" applyFont="1" applyBorder="1" applyAlignment="1">
      <alignment horizontal="right" vertical="center" wrapText="1"/>
    </xf>
    <xf numFmtId="0" fontId="6" fillId="0" borderId="0" xfId="0" applyFont="1" applyAlignment="1">
      <alignment horizontal="right" indent="1"/>
    </xf>
    <xf numFmtId="0" fontId="8" fillId="0" borderId="2" xfId="0" applyFont="1" applyBorder="1" applyAlignment="1">
      <alignment horizontal="center"/>
    </xf>
    <xf numFmtId="0" fontId="8" fillId="0" borderId="3" xfId="0" applyFont="1" applyBorder="1" applyAlignment="1">
      <alignment horizontal="center"/>
    </xf>
    <xf numFmtId="0" fontId="3" fillId="0" borderId="0" xfId="0" applyFont="1" applyAlignment="1">
      <alignment horizontal="center" vertical="center" wrapText="1"/>
    </xf>
    <xf numFmtId="0" fontId="1" fillId="0" borderId="4" xfId="0" applyFont="1" applyBorder="1" applyAlignment="1">
      <alignment horizontal="left" vertical="center"/>
    </xf>
    <xf numFmtId="0" fontId="15" fillId="0" borderId="0" xfId="0" applyFont="1" applyAlignment="1">
      <alignment horizont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8" fillId="0" borderId="0" xfId="0" applyFont="1" applyAlignment="1">
      <alignment horizontal="center" wrapText="1"/>
    </xf>
    <xf numFmtId="0" fontId="8" fillId="0" borderId="0" xfId="0" applyFont="1" applyAlignment="1">
      <alignment horizontal="center"/>
    </xf>
    <xf numFmtId="0" fontId="6" fillId="0" borderId="0" xfId="0" applyFont="1" applyAlignment="1">
      <alignment horizontal="right"/>
    </xf>
    <xf numFmtId="0" fontId="10" fillId="0" borderId="1" xfId="0" applyFont="1" applyBorder="1" applyAlignment="1">
      <alignment horizontal="center" vertical="center" wrapText="1"/>
    </xf>
    <xf numFmtId="0" fontId="9" fillId="0" borderId="0" xfId="0" applyFont="1" applyAlignment="1">
      <alignment horizontal="center" vertical="center"/>
    </xf>
    <xf numFmtId="0" fontId="11" fillId="0" borderId="0" xfId="0" applyFont="1" applyAlignment="1">
      <alignment horizontal="center" vertical="center" wrapText="1"/>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1085850</xdr:colOff>
      <xdr:row>2</xdr:row>
      <xdr:rowOff>0</xdr:rowOff>
    </xdr:from>
    <xdr:to>
      <xdr:col>5</xdr:col>
      <xdr:colOff>133350</xdr:colOff>
      <xdr:row>2</xdr:row>
      <xdr:rowOff>0</xdr:rowOff>
    </xdr:to>
    <xdr:cxnSp macro="">
      <xdr:nvCxnSpPr>
        <xdr:cNvPr id="3" name="Straight Connector 2"/>
        <xdr:cNvCxnSpPr/>
      </xdr:nvCxnSpPr>
      <xdr:spPr>
        <a:xfrm>
          <a:off x="3943350" y="1247775"/>
          <a:ext cx="1752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1066800</xdr:colOff>
      <xdr:row>2</xdr:row>
      <xdr:rowOff>0</xdr:rowOff>
    </xdr:from>
    <xdr:to>
      <xdr:col>4</xdr:col>
      <xdr:colOff>876300</xdr:colOff>
      <xdr:row>2</xdr:row>
      <xdr:rowOff>0</xdr:rowOff>
    </xdr:to>
    <xdr:cxnSp macro="">
      <xdr:nvCxnSpPr>
        <xdr:cNvPr id="3" name="Straight Connector 2"/>
        <xdr:cNvCxnSpPr/>
      </xdr:nvCxnSpPr>
      <xdr:spPr>
        <a:xfrm>
          <a:off x="3943350" y="695325"/>
          <a:ext cx="11906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view="pageLayout" zoomScaleNormal="100" workbookViewId="0">
      <selection activeCell="G6" sqref="G6"/>
    </sheetView>
  </sheetViews>
  <sheetFormatPr defaultRowHeight="15" x14ac:dyDescent="0.25"/>
  <cols>
    <col min="1" max="1" width="6.28515625" customWidth="1"/>
    <col min="2" max="2" width="19.85546875" customWidth="1"/>
    <col min="3" max="3" width="13.85546875" customWidth="1"/>
    <col min="4" max="4" width="18.7109375" customWidth="1"/>
    <col min="5" max="5" width="19" customWidth="1"/>
    <col min="6" max="6" width="20.42578125" customWidth="1"/>
    <col min="7" max="7" width="24.7109375" customWidth="1"/>
    <col min="8" max="8" width="13" customWidth="1"/>
    <col min="9" max="9" width="12.28515625" customWidth="1"/>
    <col min="11" max="11" width="10" bestFit="1" customWidth="1"/>
  </cols>
  <sheetData>
    <row r="1" spans="1:9" ht="15.75" x14ac:dyDescent="0.25">
      <c r="A1" s="40" t="s">
        <v>8</v>
      </c>
      <c r="B1" s="40"/>
      <c r="C1" s="40"/>
      <c r="D1" s="40"/>
      <c r="E1" s="40"/>
      <c r="F1" s="40"/>
      <c r="G1" s="40"/>
      <c r="H1" s="40"/>
    </row>
    <row r="2" spans="1:9" s="3" customFormat="1" ht="82.5" customHeight="1" x14ac:dyDescent="0.3">
      <c r="A2" s="45" t="s">
        <v>38</v>
      </c>
      <c r="B2" s="45"/>
      <c r="C2" s="45"/>
      <c r="D2" s="45"/>
      <c r="E2" s="45"/>
      <c r="F2" s="45"/>
      <c r="G2" s="45"/>
      <c r="H2" s="45"/>
      <c r="I2" s="4"/>
    </row>
    <row r="3" spans="1:9" ht="23.25" customHeight="1" x14ac:dyDescent="0.25">
      <c r="A3" s="43" t="s">
        <v>82</v>
      </c>
      <c r="B3" s="43"/>
      <c r="C3" s="43"/>
      <c r="D3" s="43"/>
      <c r="E3" s="43"/>
      <c r="F3" s="43"/>
      <c r="G3" s="43"/>
      <c r="H3" s="43"/>
    </row>
    <row r="4" spans="1:9" ht="16.5" x14ac:dyDescent="0.25">
      <c r="A4" s="44"/>
      <c r="B4" s="44"/>
      <c r="C4" s="44"/>
      <c r="D4" s="44"/>
      <c r="E4" s="44"/>
      <c r="F4" s="44"/>
      <c r="G4" s="44"/>
      <c r="H4" s="44"/>
    </row>
    <row r="5" spans="1:9" ht="57" customHeight="1" x14ac:dyDescent="0.25">
      <c r="A5" s="2" t="s">
        <v>0</v>
      </c>
      <c r="B5" s="2" t="s">
        <v>1</v>
      </c>
      <c r="C5" s="2" t="s">
        <v>2</v>
      </c>
      <c r="D5" s="2" t="s">
        <v>3</v>
      </c>
      <c r="E5" s="2" t="s">
        <v>4</v>
      </c>
      <c r="F5" s="2" t="s">
        <v>5</v>
      </c>
      <c r="G5" s="2" t="s">
        <v>84</v>
      </c>
      <c r="H5" s="2" t="s">
        <v>6</v>
      </c>
    </row>
    <row r="6" spans="1:9" ht="19.5" customHeight="1" x14ac:dyDescent="0.3">
      <c r="A6" s="8">
        <v>1</v>
      </c>
      <c r="B6" s="28" t="s">
        <v>39</v>
      </c>
      <c r="C6" s="17" t="s">
        <v>69</v>
      </c>
      <c r="D6" s="17">
        <v>15</v>
      </c>
      <c r="E6" s="17">
        <v>2</v>
      </c>
      <c r="F6" s="17" t="s">
        <v>76</v>
      </c>
      <c r="G6" s="17">
        <v>10</v>
      </c>
      <c r="H6" s="9"/>
    </row>
    <row r="7" spans="1:9" ht="19.5" customHeight="1" x14ac:dyDescent="0.3">
      <c r="A7" s="8">
        <v>2</v>
      </c>
      <c r="B7" s="28" t="s">
        <v>40</v>
      </c>
      <c r="C7" s="17" t="s">
        <v>69</v>
      </c>
      <c r="D7" s="17">
        <v>15</v>
      </c>
      <c r="E7" s="17">
        <v>2</v>
      </c>
      <c r="F7" s="17" t="s">
        <v>77</v>
      </c>
      <c r="G7" s="17">
        <v>10</v>
      </c>
      <c r="H7" s="9"/>
    </row>
    <row r="8" spans="1:9" ht="19.5" customHeight="1" x14ac:dyDescent="0.3">
      <c r="A8" s="8">
        <v>3</v>
      </c>
      <c r="B8" s="28" t="s">
        <v>41</v>
      </c>
      <c r="C8" s="17" t="s">
        <v>69</v>
      </c>
      <c r="D8" s="17">
        <v>15</v>
      </c>
      <c r="E8" s="17">
        <v>2</v>
      </c>
      <c r="F8" s="17" t="s">
        <v>77</v>
      </c>
      <c r="G8" s="17">
        <v>10</v>
      </c>
      <c r="H8" s="9"/>
    </row>
    <row r="9" spans="1:9" ht="19.5" customHeight="1" x14ac:dyDescent="0.3">
      <c r="A9" s="8">
        <v>4</v>
      </c>
      <c r="B9" s="28" t="s">
        <v>42</v>
      </c>
      <c r="C9" s="17" t="s">
        <v>69</v>
      </c>
      <c r="D9" s="17">
        <v>15</v>
      </c>
      <c r="E9" s="17">
        <v>2</v>
      </c>
      <c r="F9" s="17" t="s">
        <v>78</v>
      </c>
      <c r="G9" s="17">
        <v>10</v>
      </c>
      <c r="H9" s="9"/>
    </row>
    <row r="10" spans="1:9" ht="19.5" customHeight="1" x14ac:dyDescent="0.3">
      <c r="A10" s="8">
        <v>5</v>
      </c>
      <c r="B10" s="28" t="s">
        <v>43</v>
      </c>
      <c r="C10" s="17" t="s">
        <v>70</v>
      </c>
      <c r="D10" s="17">
        <v>15</v>
      </c>
      <c r="E10" s="17">
        <v>2</v>
      </c>
      <c r="F10" s="17" t="s">
        <v>77</v>
      </c>
      <c r="G10" s="17">
        <v>10</v>
      </c>
      <c r="H10" s="9"/>
    </row>
    <row r="11" spans="1:9" ht="19.5" customHeight="1" x14ac:dyDescent="0.3">
      <c r="A11" s="8">
        <v>6</v>
      </c>
      <c r="B11" s="28" t="s">
        <v>44</v>
      </c>
      <c r="C11" s="17" t="s">
        <v>70</v>
      </c>
      <c r="D11" s="17">
        <v>15</v>
      </c>
      <c r="E11" s="17">
        <v>2</v>
      </c>
      <c r="F11" s="17" t="s">
        <v>76</v>
      </c>
      <c r="G11" s="17">
        <v>10</v>
      </c>
      <c r="H11" s="9"/>
    </row>
    <row r="12" spans="1:9" ht="19.5" customHeight="1" x14ac:dyDescent="0.3">
      <c r="A12" s="8">
        <v>7</v>
      </c>
      <c r="B12" s="29" t="s">
        <v>45</v>
      </c>
      <c r="C12" s="17" t="s">
        <v>70</v>
      </c>
      <c r="D12" s="17">
        <v>15</v>
      </c>
      <c r="E12" s="17">
        <v>2</v>
      </c>
      <c r="F12" s="17" t="s">
        <v>78</v>
      </c>
      <c r="G12" s="17">
        <v>10</v>
      </c>
      <c r="H12" s="9"/>
    </row>
    <row r="13" spans="1:9" ht="19.5" customHeight="1" x14ac:dyDescent="0.3">
      <c r="A13" s="8">
        <v>8</v>
      </c>
      <c r="B13" s="29" t="s">
        <v>46</v>
      </c>
      <c r="C13" s="17" t="s">
        <v>70</v>
      </c>
      <c r="D13" s="17">
        <v>15</v>
      </c>
      <c r="E13" s="17">
        <v>2</v>
      </c>
      <c r="F13" s="17" t="s">
        <v>76</v>
      </c>
      <c r="G13" s="17">
        <v>10</v>
      </c>
      <c r="H13" s="9"/>
    </row>
    <row r="14" spans="1:9" ht="19.5" customHeight="1" x14ac:dyDescent="0.3">
      <c r="A14" s="8">
        <v>9</v>
      </c>
      <c r="B14" s="29" t="s">
        <v>47</v>
      </c>
      <c r="C14" s="17" t="s">
        <v>70</v>
      </c>
      <c r="D14" s="17">
        <v>15</v>
      </c>
      <c r="E14" s="17">
        <v>2</v>
      </c>
      <c r="F14" s="17" t="s">
        <v>78</v>
      </c>
      <c r="G14" s="17">
        <v>10</v>
      </c>
      <c r="H14" s="9"/>
    </row>
    <row r="15" spans="1:9" ht="19.5" customHeight="1" x14ac:dyDescent="0.3">
      <c r="A15" s="8">
        <v>10</v>
      </c>
      <c r="B15" s="28" t="s">
        <v>48</v>
      </c>
      <c r="C15" s="17" t="s">
        <v>71</v>
      </c>
      <c r="D15" s="17">
        <v>15</v>
      </c>
      <c r="E15" s="17">
        <v>2</v>
      </c>
      <c r="F15" s="17" t="s">
        <v>77</v>
      </c>
      <c r="G15" s="17">
        <v>10</v>
      </c>
      <c r="H15" s="9"/>
    </row>
    <row r="16" spans="1:9" ht="19.5" customHeight="1" x14ac:dyDescent="0.3">
      <c r="A16" s="8">
        <v>11</v>
      </c>
      <c r="B16" s="28" t="s">
        <v>49</v>
      </c>
      <c r="C16" s="17" t="s">
        <v>72</v>
      </c>
      <c r="D16" s="17">
        <v>15</v>
      </c>
      <c r="E16" s="17">
        <v>2</v>
      </c>
      <c r="F16" s="17" t="s">
        <v>76</v>
      </c>
      <c r="G16" s="17">
        <v>10</v>
      </c>
      <c r="H16" s="9"/>
    </row>
    <row r="17" spans="1:8" ht="19.5" customHeight="1" x14ac:dyDescent="0.3">
      <c r="A17" s="8">
        <v>12</v>
      </c>
      <c r="B17" s="28" t="s">
        <v>50</v>
      </c>
      <c r="C17" s="17" t="s">
        <v>72</v>
      </c>
      <c r="D17" s="17">
        <v>15</v>
      </c>
      <c r="E17" s="17">
        <v>2</v>
      </c>
      <c r="F17" s="17" t="s">
        <v>78</v>
      </c>
      <c r="G17" s="17">
        <v>10</v>
      </c>
      <c r="H17" s="9"/>
    </row>
    <row r="18" spans="1:8" ht="19.5" customHeight="1" x14ac:dyDescent="0.3">
      <c r="A18" s="8">
        <v>13</v>
      </c>
      <c r="B18" s="28" t="s">
        <v>51</v>
      </c>
      <c r="C18" s="17" t="s">
        <v>72</v>
      </c>
      <c r="D18" s="17">
        <v>15</v>
      </c>
      <c r="E18" s="17">
        <v>2</v>
      </c>
      <c r="F18" s="17" t="s">
        <v>76</v>
      </c>
      <c r="G18" s="17">
        <v>10</v>
      </c>
      <c r="H18" s="9"/>
    </row>
    <row r="19" spans="1:8" ht="19.5" customHeight="1" x14ac:dyDescent="0.3">
      <c r="A19" s="8">
        <v>14</v>
      </c>
      <c r="B19" s="28" t="s">
        <v>52</v>
      </c>
      <c r="C19" s="17" t="s">
        <v>72</v>
      </c>
      <c r="D19" s="17">
        <v>15</v>
      </c>
      <c r="E19" s="17">
        <v>2</v>
      </c>
      <c r="F19" s="17" t="s">
        <v>76</v>
      </c>
      <c r="G19" s="17">
        <v>10</v>
      </c>
      <c r="H19" s="9"/>
    </row>
    <row r="20" spans="1:8" ht="19.5" customHeight="1" x14ac:dyDescent="0.3">
      <c r="A20" s="8">
        <v>15</v>
      </c>
      <c r="B20" s="28" t="s">
        <v>53</v>
      </c>
      <c r="C20" s="17" t="s">
        <v>72</v>
      </c>
      <c r="D20" s="17">
        <v>15</v>
      </c>
      <c r="E20" s="17">
        <v>2</v>
      </c>
      <c r="F20" s="17" t="s">
        <v>77</v>
      </c>
      <c r="G20" s="17">
        <v>10</v>
      </c>
      <c r="H20" s="9"/>
    </row>
    <row r="21" spans="1:8" ht="19.5" customHeight="1" x14ac:dyDescent="0.3">
      <c r="A21" s="8">
        <v>16</v>
      </c>
      <c r="B21" s="28" t="s">
        <v>54</v>
      </c>
      <c r="C21" s="17" t="s">
        <v>72</v>
      </c>
      <c r="D21" s="17">
        <v>15</v>
      </c>
      <c r="E21" s="17">
        <v>2</v>
      </c>
      <c r="F21" s="17" t="s">
        <v>78</v>
      </c>
      <c r="G21" s="17">
        <v>10</v>
      </c>
      <c r="H21" s="9"/>
    </row>
    <row r="22" spans="1:8" ht="19.5" customHeight="1" x14ac:dyDescent="0.3">
      <c r="A22" s="8">
        <v>17</v>
      </c>
      <c r="B22" s="28" t="s">
        <v>55</v>
      </c>
      <c r="C22" s="17" t="s">
        <v>72</v>
      </c>
      <c r="D22" s="17">
        <v>15</v>
      </c>
      <c r="E22" s="17">
        <v>2</v>
      </c>
      <c r="F22" s="17" t="s">
        <v>76</v>
      </c>
      <c r="G22" s="17">
        <v>10</v>
      </c>
      <c r="H22" s="9"/>
    </row>
    <row r="23" spans="1:8" ht="19.5" customHeight="1" x14ac:dyDescent="0.3">
      <c r="A23" s="8">
        <v>18</v>
      </c>
      <c r="B23" s="28" t="s">
        <v>56</v>
      </c>
      <c r="C23" s="17" t="s">
        <v>72</v>
      </c>
      <c r="D23" s="17">
        <v>15</v>
      </c>
      <c r="E23" s="17">
        <v>2</v>
      </c>
      <c r="F23" s="17" t="s">
        <v>77</v>
      </c>
      <c r="G23" s="17">
        <v>10</v>
      </c>
      <c r="H23" s="9"/>
    </row>
    <row r="24" spans="1:8" ht="19.5" customHeight="1" x14ac:dyDescent="0.3">
      <c r="A24" s="8">
        <v>19</v>
      </c>
      <c r="B24" s="28" t="s">
        <v>57</v>
      </c>
      <c r="C24" s="17" t="s">
        <v>72</v>
      </c>
      <c r="D24" s="17">
        <v>15</v>
      </c>
      <c r="E24" s="17">
        <v>2</v>
      </c>
      <c r="F24" s="17" t="s">
        <v>78</v>
      </c>
      <c r="G24" s="17">
        <v>10</v>
      </c>
      <c r="H24" s="9"/>
    </row>
    <row r="25" spans="1:8" ht="19.5" customHeight="1" x14ac:dyDescent="0.3">
      <c r="A25" s="8">
        <v>20</v>
      </c>
      <c r="B25" s="28" t="s">
        <v>58</v>
      </c>
      <c r="C25" s="17" t="s">
        <v>72</v>
      </c>
      <c r="D25" s="17">
        <v>15</v>
      </c>
      <c r="E25" s="17">
        <v>2</v>
      </c>
      <c r="F25" s="17" t="s">
        <v>76</v>
      </c>
      <c r="G25" s="17">
        <v>10</v>
      </c>
      <c r="H25" s="9"/>
    </row>
    <row r="26" spans="1:8" ht="19.5" customHeight="1" x14ac:dyDescent="0.3">
      <c r="A26" s="8">
        <v>21</v>
      </c>
      <c r="B26" s="28" t="s">
        <v>59</v>
      </c>
      <c r="C26" s="17" t="s">
        <v>72</v>
      </c>
      <c r="D26" s="17">
        <v>15</v>
      </c>
      <c r="E26" s="17">
        <v>2</v>
      </c>
      <c r="F26" s="17" t="s">
        <v>78</v>
      </c>
      <c r="G26" s="17">
        <v>10</v>
      </c>
      <c r="H26" s="9"/>
    </row>
    <row r="27" spans="1:8" ht="19.5" customHeight="1" x14ac:dyDescent="0.3">
      <c r="A27" s="8">
        <v>22</v>
      </c>
      <c r="B27" s="28" t="s">
        <v>60</v>
      </c>
      <c r="C27" s="17" t="s">
        <v>73</v>
      </c>
      <c r="D27" s="17">
        <v>15</v>
      </c>
      <c r="E27" s="17">
        <v>2</v>
      </c>
      <c r="F27" s="17" t="s">
        <v>77</v>
      </c>
      <c r="G27" s="17">
        <v>10</v>
      </c>
      <c r="H27" s="9"/>
    </row>
    <row r="28" spans="1:8" ht="19.5" customHeight="1" x14ac:dyDescent="0.3">
      <c r="A28" s="8">
        <v>23</v>
      </c>
      <c r="B28" s="28" t="s">
        <v>61</v>
      </c>
      <c r="C28" s="17" t="s">
        <v>73</v>
      </c>
      <c r="D28" s="17">
        <v>15</v>
      </c>
      <c r="E28" s="17">
        <v>2</v>
      </c>
      <c r="F28" s="17" t="s">
        <v>77</v>
      </c>
      <c r="G28" s="17">
        <v>10</v>
      </c>
      <c r="H28" s="9"/>
    </row>
    <row r="29" spans="1:8" ht="19.5" customHeight="1" x14ac:dyDescent="0.3">
      <c r="A29" s="8">
        <v>24</v>
      </c>
      <c r="B29" s="28" t="s">
        <v>62</v>
      </c>
      <c r="C29" s="17" t="s">
        <v>74</v>
      </c>
      <c r="D29" s="17">
        <v>15</v>
      </c>
      <c r="E29" s="17">
        <v>2</v>
      </c>
      <c r="F29" s="17" t="s">
        <v>76</v>
      </c>
      <c r="G29" s="17">
        <v>10</v>
      </c>
      <c r="H29" s="9"/>
    </row>
    <row r="30" spans="1:8" ht="19.5" customHeight="1" x14ac:dyDescent="0.3">
      <c r="A30" s="8">
        <v>25</v>
      </c>
      <c r="B30" s="28" t="s">
        <v>63</v>
      </c>
      <c r="C30" s="17" t="s">
        <v>74</v>
      </c>
      <c r="D30" s="17">
        <v>15</v>
      </c>
      <c r="E30" s="17">
        <v>2</v>
      </c>
      <c r="F30" s="17" t="s">
        <v>78</v>
      </c>
      <c r="G30" s="17">
        <v>10</v>
      </c>
      <c r="H30" s="9"/>
    </row>
    <row r="31" spans="1:8" ht="19.5" customHeight="1" x14ac:dyDescent="0.3">
      <c r="A31" s="8">
        <v>26</v>
      </c>
      <c r="B31" s="28" t="s">
        <v>64</v>
      </c>
      <c r="C31" s="17" t="s">
        <v>74</v>
      </c>
      <c r="D31" s="17">
        <v>15</v>
      </c>
      <c r="E31" s="17">
        <v>2</v>
      </c>
      <c r="F31" s="17" t="s">
        <v>77</v>
      </c>
      <c r="G31" s="17">
        <v>10</v>
      </c>
      <c r="H31" s="9"/>
    </row>
    <row r="32" spans="1:8" ht="19.5" customHeight="1" x14ac:dyDescent="0.3">
      <c r="A32" s="8">
        <v>27</v>
      </c>
      <c r="B32" s="28" t="s">
        <v>65</v>
      </c>
      <c r="C32" s="17" t="s">
        <v>74</v>
      </c>
      <c r="D32" s="17">
        <v>15</v>
      </c>
      <c r="E32" s="17">
        <v>2</v>
      </c>
      <c r="F32" s="17" t="s">
        <v>77</v>
      </c>
      <c r="G32" s="17">
        <v>10</v>
      </c>
      <c r="H32" s="9"/>
    </row>
    <row r="33" spans="1:8" ht="19.5" customHeight="1" x14ac:dyDescent="0.3">
      <c r="A33" s="8">
        <v>28</v>
      </c>
      <c r="B33" s="28" t="s">
        <v>66</v>
      </c>
      <c r="C33" s="17" t="s">
        <v>75</v>
      </c>
      <c r="D33" s="17">
        <v>15</v>
      </c>
      <c r="E33" s="17">
        <v>2</v>
      </c>
      <c r="F33" s="17" t="s">
        <v>77</v>
      </c>
      <c r="G33" s="17">
        <v>10</v>
      </c>
      <c r="H33" s="9"/>
    </row>
    <row r="34" spans="1:8" ht="19.5" customHeight="1" x14ac:dyDescent="0.3">
      <c r="A34" s="8">
        <v>29</v>
      </c>
      <c r="B34" s="28" t="s">
        <v>67</v>
      </c>
      <c r="C34" s="17" t="s">
        <v>75</v>
      </c>
      <c r="D34" s="17">
        <v>15</v>
      </c>
      <c r="E34" s="17">
        <v>2</v>
      </c>
      <c r="F34" s="17" t="s">
        <v>78</v>
      </c>
      <c r="G34" s="17">
        <v>10</v>
      </c>
      <c r="H34" s="9"/>
    </row>
    <row r="35" spans="1:8" ht="19.5" customHeight="1" x14ac:dyDescent="0.3">
      <c r="A35" s="8">
        <v>30</v>
      </c>
      <c r="B35" s="28" t="s">
        <v>68</v>
      </c>
      <c r="C35" s="17" t="s">
        <v>75</v>
      </c>
      <c r="D35" s="17">
        <v>15</v>
      </c>
      <c r="E35" s="17">
        <v>2</v>
      </c>
      <c r="F35" s="17" t="s">
        <v>77</v>
      </c>
      <c r="G35" s="17">
        <v>10</v>
      </c>
      <c r="H35" s="9"/>
    </row>
    <row r="36" spans="1:8" ht="18.75" x14ac:dyDescent="0.3">
      <c r="A36" s="41" t="s">
        <v>7</v>
      </c>
      <c r="B36" s="42"/>
      <c r="C36" s="9"/>
      <c r="D36" s="10">
        <f>SUM(D6:D35)</f>
        <v>450</v>
      </c>
      <c r="E36" s="10">
        <f>SUM(E6:E35)</f>
        <v>60</v>
      </c>
      <c r="F36" s="10"/>
      <c r="G36" s="10">
        <f>SUM(G6:G35)</f>
        <v>300</v>
      </c>
      <c r="H36" s="9"/>
    </row>
    <row r="37" spans="1:8" ht="16.5" x14ac:dyDescent="0.25">
      <c r="A37" s="1"/>
      <c r="B37" s="1"/>
      <c r="C37" s="1"/>
      <c r="D37" s="1"/>
      <c r="E37" s="1"/>
      <c r="F37" s="1"/>
      <c r="G37" s="1"/>
      <c r="H37" s="1"/>
    </row>
    <row r="38" spans="1:8" ht="16.5" x14ac:dyDescent="0.25">
      <c r="A38" s="1"/>
      <c r="B38" s="1"/>
      <c r="C38" s="1"/>
      <c r="D38" s="1"/>
      <c r="E38" s="1"/>
      <c r="F38" s="1"/>
      <c r="G38" s="1"/>
      <c r="H38" s="1"/>
    </row>
    <row r="39" spans="1:8" ht="16.5" x14ac:dyDescent="0.25">
      <c r="A39" s="1"/>
      <c r="B39" s="1"/>
      <c r="C39" s="1"/>
      <c r="D39" s="1"/>
      <c r="E39" s="1"/>
      <c r="F39" s="1"/>
      <c r="G39" s="1"/>
      <c r="H39" s="1"/>
    </row>
    <row r="40" spans="1:8" ht="16.5" x14ac:dyDescent="0.25">
      <c r="A40" s="1"/>
      <c r="B40" s="1"/>
      <c r="C40" s="1"/>
      <c r="D40" s="1"/>
      <c r="E40" s="1"/>
      <c r="F40" s="1"/>
      <c r="G40" s="1"/>
      <c r="H40" s="1"/>
    </row>
    <row r="41" spans="1:8" ht="16.5" x14ac:dyDescent="0.25">
      <c r="A41" s="1"/>
      <c r="B41" s="1"/>
      <c r="C41" s="1"/>
      <c r="D41" s="1"/>
      <c r="E41" s="1"/>
      <c r="F41" s="1"/>
      <c r="G41" s="1"/>
      <c r="H41" s="1"/>
    </row>
    <row r="42" spans="1:8" ht="16.5" x14ac:dyDescent="0.25">
      <c r="A42" s="1"/>
      <c r="B42" s="1"/>
      <c r="C42" s="1"/>
      <c r="D42" s="1"/>
      <c r="E42" s="1"/>
      <c r="F42" s="1"/>
      <c r="G42" s="1"/>
      <c r="H42" s="1"/>
    </row>
    <row r="43" spans="1:8" ht="16.5" x14ac:dyDescent="0.25">
      <c r="A43" s="1"/>
      <c r="B43" s="1"/>
      <c r="C43" s="1"/>
      <c r="D43" s="1"/>
      <c r="E43" s="1"/>
      <c r="F43" s="1"/>
      <c r="G43" s="1"/>
      <c r="H43" s="1"/>
    </row>
    <row r="44" spans="1:8" ht="16.5" x14ac:dyDescent="0.25">
      <c r="A44" s="1"/>
      <c r="B44" s="1"/>
      <c r="C44" s="1"/>
      <c r="D44" s="1"/>
      <c r="E44" s="1"/>
      <c r="F44" s="1"/>
      <c r="G44" s="1"/>
      <c r="H44" s="1"/>
    </row>
    <row r="45" spans="1:8" ht="16.5" x14ac:dyDescent="0.25">
      <c r="A45" s="1"/>
      <c r="B45" s="1"/>
      <c r="C45" s="1"/>
      <c r="D45" s="1"/>
      <c r="E45" s="1"/>
      <c r="F45" s="1"/>
      <c r="G45" s="1"/>
      <c r="H45" s="1"/>
    </row>
    <row r="46" spans="1:8" ht="16.5" x14ac:dyDescent="0.25">
      <c r="A46" s="1"/>
      <c r="B46" s="1"/>
      <c r="C46" s="1"/>
      <c r="D46" s="1"/>
      <c r="E46" s="1"/>
      <c r="F46" s="1"/>
      <c r="G46" s="1"/>
      <c r="H46" s="1"/>
    </row>
    <row r="47" spans="1:8" ht="16.5" x14ac:dyDescent="0.25">
      <c r="A47" s="1"/>
      <c r="B47" s="1"/>
      <c r="C47" s="1"/>
      <c r="D47" s="1"/>
      <c r="E47" s="1"/>
      <c r="F47" s="1"/>
      <c r="G47" s="1"/>
      <c r="H47" s="1"/>
    </row>
    <row r="48" spans="1:8" ht="16.5" x14ac:dyDescent="0.25">
      <c r="A48" s="1"/>
      <c r="B48" s="1"/>
      <c r="C48" s="1"/>
      <c r="D48" s="1"/>
      <c r="E48" s="1"/>
      <c r="F48" s="1"/>
      <c r="G48" s="1"/>
      <c r="H48" s="1"/>
    </row>
    <row r="49" spans="1:8" ht="16.5" x14ac:dyDescent="0.25">
      <c r="A49" s="1"/>
      <c r="B49" s="1"/>
      <c r="C49" s="1"/>
      <c r="D49" s="1"/>
      <c r="E49" s="1"/>
      <c r="F49" s="1"/>
      <c r="G49" s="1"/>
      <c r="H49" s="1"/>
    </row>
    <row r="50" spans="1:8" ht="16.5" x14ac:dyDescent="0.25">
      <c r="A50" s="1"/>
      <c r="B50" s="1"/>
      <c r="C50" s="1"/>
      <c r="D50" s="1"/>
      <c r="E50" s="1"/>
      <c r="F50" s="1"/>
      <c r="G50" s="1"/>
      <c r="H50" s="1"/>
    </row>
    <row r="51" spans="1:8" ht="16.5" x14ac:dyDescent="0.25">
      <c r="A51" s="1"/>
      <c r="B51" s="1"/>
      <c r="C51" s="1"/>
      <c r="D51" s="1"/>
      <c r="E51" s="1"/>
      <c r="F51" s="1"/>
      <c r="G51" s="1"/>
      <c r="H51" s="1"/>
    </row>
    <row r="52" spans="1:8" ht="16.5" x14ac:dyDescent="0.25">
      <c r="A52" s="1"/>
      <c r="B52" s="1"/>
      <c r="C52" s="1"/>
      <c r="D52" s="1"/>
      <c r="E52" s="1"/>
      <c r="F52" s="1"/>
      <c r="G52" s="1"/>
      <c r="H52" s="1"/>
    </row>
    <row r="53" spans="1:8" ht="16.5" x14ac:dyDescent="0.25">
      <c r="A53" s="1"/>
      <c r="B53" s="1"/>
      <c r="C53" s="1"/>
      <c r="D53" s="1"/>
      <c r="E53" s="1"/>
      <c r="F53" s="1"/>
      <c r="G53" s="1"/>
      <c r="H53" s="1"/>
    </row>
    <row r="54" spans="1:8" ht="16.5" x14ac:dyDescent="0.25">
      <c r="A54" s="1"/>
      <c r="B54" s="1"/>
      <c r="C54" s="1"/>
      <c r="D54" s="1"/>
      <c r="E54" s="1"/>
      <c r="F54" s="1"/>
      <c r="G54" s="1"/>
      <c r="H54" s="1"/>
    </row>
    <row r="55" spans="1:8" ht="16.5" x14ac:dyDescent="0.25">
      <c r="A55" s="1"/>
      <c r="B55" s="1"/>
      <c r="C55" s="1"/>
      <c r="D55" s="1"/>
      <c r="E55" s="1"/>
      <c r="F55" s="1"/>
      <c r="G55" s="1"/>
      <c r="H55" s="1"/>
    </row>
    <row r="56" spans="1:8" ht="16.5" x14ac:dyDescent="0.25">
      <c r="A56" s="1"/>
      <c r="B56" s="1"/>
      <c r="C56" s="1"/>
      <c r="D56" s="1"/>
      <c r="E56" s="1"/>
      <c r="F56" s="1"/>
      <c r="G56" s="1"/>
      <c r="H56" s="1"/>
    </row>
    <row r="57" spans="1:8" ht="16.5" x14ac:dyDescent="0.25">
      <c r="A57" s="1"/>
      <c r="B57" s="1"/>
      <c r="C57" s="1"/>
      <c r="D57" s="1"/>
      <c r="E57" s="1"/>
      <c r="F57" s="1"/>
      <c r="G57" s="1"/>
      <c r="H57" s="1"/>
    </row>
    <row r="58" spans="1:8" ht="16.5" x14ac:dyDescent="0.25">
      <c r="A58" s="1"/>
      <c r="B58" s="1"/>
      <c r="C58" s="1"/>
      <c r="D58" s="1"/>
      <c r="E58" s="1"/>
      <c r="F58" s="1"/>
      <c r="G58" s="1"/>
      <c r="H58" s="1"/>
    </row>
    <row r="59" spans="1:8" ht="16.5" x14ac:dyDescent="0.25">
      <c r="A59" s="1"/>
      <c r="B59" s="1"/>
      <c r="C59" s="1"/>
      <c r="D59" s="1"/>
      <c r="E59" s="1"/>
      <c r="F59" s="1"/>
      <c r="G59" s="1"/>
      <c r="H59" s="1"/>
    </row>
    <row r="60" spans="1:8" ht="16.5" x14ac:dyDescent="0.25">
      <c r="A60" s="1"/>
      <c r="B60" s="1"/>
      <c r="C60" s="1"/>
      <c r="D60" s="1"/>
      <c r="E60" s="1"/>
      <c r="F60" s="1"/>
      <c r="G60" s="1"/>
      <c r="H60" s="1"/>
    </row>
  </sheetData>
  <mergeCells count="5">
    <mergeCell ref="A1:H1"/>
    <mergeCell ref="A36:B36"/>
    <mergeCell ref="A3:H3"/>
    <mergeCell ref="A4:H4"/>
    <mergeCell ref="A2:H2"/>
  </mergeCells>
  <pageMargins left="0.46875" right="0.30208333333333298"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Layout" zoomScaleNormal="100" workbookViewId="0">
      <selection activeCell="E11" sqref="E11"/>
    </sheetView>
  </sheetViews>
  <sheetFormatPr defaultRowHeight="15" x14ac:dyDescent="0.25"/>
  <cols>
    <col min="1" max="1" width="4.140625" bestFit="1" customWidth="1"/>
    <col min="2" max="2" width="20.85546875" customWidth="1"/>
    <col min="3" max="3" width="15.140625" style="34" customWidth="1"/>
    <col min="4" max="4" width="19.28515625" customWidth="1"/>
    <col min="5" max="5" width="16" customWidth="1"/>
    <col min="6" max="6" width="21.7109375" customWidth="1"/>
    <col min="7" max="7" width="22.140625" customWidth="1"/>
  </cols>
  <sheetData>
    <row r="1" spans="1:9" ht="15.75" x14ac:dyDescent="0.25">
      <c r="A1" s="50" t="s">
        <v>11</v>
      </c>
      <c r="B1" s="50"/>
      <c r="C1" s="50"/>
      <c r="D1" s="50"/>
      <c r="E1" s="50"/>
      <c r="F1" s="50"/>
      <c r="G1" s="50"/>
      <c r="H1" s="50"/>
    </row>
    <row r="2" spans="1:9" ht="39" customHeight="1" x14ac:dyDescent="0.3">
      <c r="A2" s="48" t="s">
        <v>37</v>
      </c>
      <c r="B2" s="49"/>
      <c r="C2" s="49"/>
      <c r="D2" s="49"/>
      <c r="E2" s="49"/>
      <c r="F2" s="49"/>
      <c r="G2" s="49"/>
      <c r="H2" s="49"/>
    </row>
    <row r="3" spans="1:9" ht="25.5" customHeight="1" x14ac:dyDescent="0.25">
      <c r="A3" s="43" t="s">
        <v>83</v>
      </c>
      <c r="B3" s="43"/>
      <c r="C3" s="43"/>
      <c r="D3" s="43"/>
      <c r="E3" s="43"/>
      <c r="F3" s="43"/>
      <c r="G3" s="43"/>
      <c r="H3" s="43"/>
      <c r="I3" s="5"/>
    </row>
    <row r="5" spans="1:9" ht="47.25" x14ac:dyDescent="0.25">
      <c r="A5" s="13" t="s">
        <v>0</v>
      </c>
      <c r="B5" s="13" t="s">
        <v>9</v>
      </c>
      <c r="C5" s="13" t="s">
        <v>2</v>
      </c>
      <c r="D5" s="13" t="s">
        <v>35</v>
      </c>
      <c r="E5" s="13" t="s">
        <v>34</v>
      </c>
      <c r="F5" s="13" t="s">
        <v>33</v>
      </c>
      <c r="G5" s="13" t="s">
        <v>10</v>
      </c>
      <c r="H5" s="2" t="s">
        <v>6</v>
      </c>
    </row>
    <row r="6" spans="1:9" ht="18.75" x14ac:dyDescent="0.25">
      <c r="A6" s="14">
        <v>1</v>
      </c>
      <c r="B6" s="15" t="str">
        <f>'Phụ lục 01'!B6</f>
        <v>Hà Văn Luật</v>
      </c>
      <c r="C6" s="14" t="str">
        <f>'Phụ lục 01'!C6</f>
        <v>Thôn 4</v>
      </c>
      <c r="D6" s="32">
        <v>27333000</v>
      </c>
      <c r="E6" s="32">
        <v>25933000</v>
      </c>
      <c r="F6" s="32">
        <v>1400000</v>
      </c>
      <c r="G6" s="14">
        <v>0</v>
      </c>
      <c r="H6" s="6"/>
    </row>
    <row r="7" spans="1:9" ht="18.75" x14ac:dyDescent="0.25">
      <c r="A7" s="14">
        <v>2</v>
      </c>
      <c r="B7" s="15" t="str">
        <f>'Phụ lục 01'!B7</f>
        <v>Lương Thị Phượng</v>
      </c>
      <c r="C7" s="14" t="str">
        <f>'Phụ lục 01'!C7</f>
        <v>Thôn 4</v>
      </c>
      <c r="D7" s="32">
        <v>27333000</v>
      </c>
      <c r="E7" s="32">
        <v>25933000</v>
      </c>
      <c r="F7" s="32">
        <v>1400000</v>
      </c>
      <c r="G7" s="14">
        <v>0</v>
      </c>
      <c r="H7" s="6"/>
    </row>
    <row r="8" spans="1:9" ht="18.75" x14ac:dyDescent="0.25">
      <c r="A8" s="14">
        <v>3</v>
      </c>
      <c r="B8" s="15" t="str">
        <f>'Phụ lục 01'!B8</f>
        <v>Hà Văn Kiên</v>
      </c>
      <c r="C8" s="14" t="str">
        <f>'Phụ lục 01'!C8</f>
        <v>Thôn 4</v>
      </c>
      <c r="D8" s="32">
        <v>27333000</v>
      </c>
      <c r="E8" s="32">
        <v>25933000</v>
      </c>
      <c r="F8" s="32">
        <v>1400000</v>
      </c>
      <c r="G8" s="14">
        <v>0</v>
      </c>
      <c r="H8" s="6"/>
    </row>
    <row r="9" spans="1:9" ht="18.75" x14ac:dyDescent="0.25">
      <c r="A9" s="14">
        <v>4</v>
      </c>
      <c r="B9" s="15" t="str">
        <f>'Phụ lục 01'!B9</f>
        <v>Lục Văn Giang</v>
      </c>
      <c r="C9" s="14" t="str">
        <f>'Phụ lục 01'!C9</f>
        <v>Thôn 4</v>
      </c>
      <c r="D9" s="32">
        <v>27333000</v>
      </c>
      <c r="E9" s="32">
        <v>25933000</v>
      </c>
      <c r="F9" s="32">
        <v>1400000</v>
      </c>
      <c r="G9" s="14">
        <v>0</v>
      </c>
      <c r="H9" s="6"/>
    </row>
    <row r="10" spans="1:9" ht="18.75" x14ac:dyDescent="0.25">
      <c r="A10" s="14">
        <v>5</v>
      </c>
      <c r="B10" s="15" t="str">
        <f>'Phụ lục 01'!B10</f>
        <v>Bùi Văn Thành</v>
      </c>
      <c r="C10" s="14" t="str">
        <f>'Phụ lục 01'!C10</f>
        <v>Thôn 5</v>
      </c>
      <c r="D10" s="32">
        <v>27333000</v>
      </c>
      <c r="E10" s="32">
        <v>25933000</v>
      </c>
      <c r="F10" s="32">
        <v>1400000</v>
      </c>
      <c r="G10" s="14">
        <v>0</v>
      </c>
      <c r="H10" s="6"/>
    </row>
    <row r="11" spans="1:9" ht="18.75" x14ac:dyDescent="0.25">
      <c r="A11" s="14">
        <v>6</v>
      </c>
      <c r="B11" s="15" t="str">
        <f>'Phụ lục 01'!B11</f>
        <v>Đinh Thị Thanh Hiền</v>
      </c>
      <c r="C11" s="14" t="str">
        <f>'Phụ lục 01'!C11</f>
        <v>Thôn 5</v>
      </c>
      <c r="D11" s="32">
        <v>27333000</v>
      </c>
      <c r="E11" s="32">
        <v>25933000</v>
      </c>
      <c r="F11" s="32">
        <v>1400000</v>
      </c>
      <c r="G11" s="14">
        <v>0</v>
      </c>
      <c r="H11" s="6"/>
    </row>
    <row r="12" spans="1:9" ht="18.75" x14ac:dyDescent="0.25">
      <c r="A12" s="14">
        <v>7</v>
      </c>
      <c r="B12" s="15" t="str">
        <f>'Phụ lục 01'!B15</f>
        <v>Lê Văn Thắng</v>
      </c>
      <c r="C12" s="14" t="str">
        <f>'Phụ lục 01'!C12</f>
        <v>Thôn 5</v>
      </c>
      <c r="D12" s="32">
        <v>27333000</v>
      </c>
      <c r="E12" s="32">
        <v>25933000</v>
      </c>
      <c r="F12" s="32">
        <v>1400000</v>
      </c>
      <c r="G12" s="14">
        <v>0</v>
      </c>
      <c r="H12" s="6"/>
    </row>
    <row r="13" spans="1:9" ht="18.75" x14ac:dyDescent="0.25">
      <c r="A13" s="14">
        <v>8</v>
      </c>
      <c r="B13" s="15" t="str">
        <f>'Phụ lục 01'!B13:B15</f>
        <v>Đinh Thị Nguyệt</v>
      </c>
      <c r="C13" s="14" t="str">
        <f>'Phụ lục 01'!C13</f>
        <v>Thôn 5</v>
      </c>
      <c r="D13" s="32">
        <v>27333000</v>
      </c>
      <c r="E13" s="32">
        <v>25933000</v>
      </c>
      <c r="F13" s="32">
        <v>1400000</v>
      </c>
      <c r="G13" s="14">
        <v>0</v>
      </c>
      <c r="H13" s="6"/>
    </row>
    <row r="14" spans="1:9" ht="18.75" x14ac:dyDescent="0.25">
      <c r="A14" s="14">
        <v>9</v>
      </c>
      <c r="B14" s="15" t="str">
        <f>'Phụ lục 01'!B14:B16</f>
        <v>Cao Đại Thiên</v>
      </c>
      <c r="C14" s="14" t="str">
        <f>'Phụ lục 01'!C14</f>
        <v>Thôn 5</v>
      </c>
      <c r="D14" s="32">
        <v>27333000</v>
      </c>
      <c r="E14" s="32">
        <v>25933000</v>
      </c>
      <c r="F14" s="32">
        <v>1400000</v>
      </c>
      <c r="G14" s="14">
        <v>0</v>
      </c>
      <c r="H14" s="6"/>
    </row>
    <row r="15" spans="1:9" ht="18.75" x14ac:dyDescent="0.25">
      <c r="A15" s="14">
        <v>10</v>
      </c>
      <c r="B15" s="15" t="str">
        <f>'Phụ lục 01'!B15:B18</f>
        <v>Lê Văn Thắng</v>
      </c>
      <c r="C15" s="14" t="str">
        <f>'Phụ lục 01'!C15</f>
        <v>Thôn 6</v>
      </c>
      <c r="D15" s="32">
        <v>27333000</v>
      </c>
      <c r="E15" s="32">
        <v>25933000</v>
      </c>
      <c r="F15" s="32">
        <v>1400000</v>
      </c>
      <c r="G15" s="14">
        <v>0</v>
      </c>
      <c r="H15" s="6"/>
    </row>
    <row r="16" spans="1:9" ht="18.75" x14ac:dyDescent="0.25">
      <c r="A16" s="14">
        <v>11</v>
      </c>
      <c r="B16" s="15" t="str">
        <f>'Phụ lục 01'!B16:B19</f>
        <v>Lò Thanh Tuyền</v>
      </c>
      <c r="C16" s="14" t="str">
        <f>'Phụ lục 01'!C16</f>
        <v>Thôn 7</v>
      </c>
      <c r="D16" s="32">
        <v>27333000</v>
      </c>
      <c r="E16" s="32">
        <v>25933000</v>
      </c>
      <c r="F16" s="32">
        <v>1400000</v>
      </c>
      <c r="G16" s="14">
        <v>0</v>
      </c>
      <c r="H16" s="6"/>
    </row>
    <row r="17" spans="1:8" ht="18.75" x14ac:dyDescent="0.25">
      <c r="A17" s="14">
        <v>12</v>
      </c>
      <c r="B17" s="15" t="str">
        <f>'Phụ lục 01'!B17:B35</f>
        <v>Mai Văn Thu</v>
      </c>
      <c r="C17" s="14" t="str">
        <f>'Phụ lục 01'!C17</f>
        <v>Thôn 7</v>
      </c>
      <c r="D17" s="32">
        <v>27333000</v>
      </c>
      <c r="E17" s="32">
        <v>25933000</v>
      </c>
      <c r="F17" s="32">
        <v>1400000</v>
      </c>
      <c r="G17" s="14">
        <v>0</v>
      </c>
      <c r="H17" s="6"/>
    </row>
    <row r="18" spans="1:8" ht="18.75" x14ac:dyDescent="0.25">
      <c r="A18" s="14">
        <v>13</v>
      </c>
      <c r="B18" s="15" t="str">
        <f>'Phụ lục 01'!B18</f>
        <v>Vi Văn Út</v>
      </c>
      <c r="C18" s="14" t="str">
        <f>'Phụ lục 01'!C18</f>
        <v>Thôn 7</v>
      </c>
      <c r="D18" s="32">
        <v>27333000</v>
      </c>
      <c r="E18" s="32">
        <v>25933000</v>
      </c>
      <c r="F18" s="32">
        <v>1400000</v>
      </c>
      <c r="G18" s="14">
        <v>0</v>
      </c>
      <c r="H18" s="6"/>
    </row>
    <row r="19" spans="1:8" ht="18.75" x14ac:dyDescent="0.25">
      <c r="A19" s="14">
        <v>14</v>
      </c>
      <c r="B19" s="15" t="str">
        <f>'Phụ lục 01'!A19:B36</f>
        <v>Vi Văn Lá</v>
      </c>
      <c r="C19" s="14" t="str">
        <f>'Phụ lục 01'!C19</f>
        <v>Thôn 7</v>
      </c>
      <c r="D19" s="32">
        <v>27333000</v>
      </c>
      <c r="E19" s="32">
        <v>25933000</v>
      </c>
      <c r="F19" s="32">
        <v>1400000</v>
      </c>
      <c r="G19" s="14">
        <v>0</v>
      </c>
      <c r="H19" s="6"/>
    </row>
    <row r="20" spans="1:8" ht="18.75" x14ac:dyDescent="0.25">
      <c r="A20" s="14">
        <v>15</v>
      </c>
      <c r="B20" s="15" t="str">
        <f>'Phụ lục 01'!B20</f>
        <v xml:space="preserve">Kiều Thành Đông </v>
      </c>
      <c r="C20" s="14" t="str">
        <f>'Phụ lục 01'!C20</f>
        <v>Thôn 7</v>
      </c>
      <c r="D20" s="32">
        <v>27333000</v>
      </c>
      <c r="E20" s="32">
        <v>25933000</v>
      </c>
      <c r="F20" s="32">
        <v>1400000</v>
      </c>
      <c r="G20" s="14">
        <v>0</v>
      </c>
      <c r="H20" s="6"/>
    </row>
    <row r="21" spans="1:8" ht="18.75" x14ac:dyDescent="0.25">
      <c r="A21" s="14">
        <v>16</v>
      </c>
      <c r="B21" s="31" t="str">
        <f>'Phụ lục 01'!B21</f>
        <v>Lương Văn Giáp</v>
      </c>
      <c r="C21" s="14" t="str">
        <f>'Phụ lục 01'!C21</f>
        <v>Thôn 7</v>
      </c>
      <c r="D21" s="32">
        <v>27333000</v>
      </c>
      <c r="E21" s="32">
        <v>25933000</v>
      </c>
      <c r="F21" s="32">
        <v>1400000</v>
      </c>
      <c r="G21" s="14">
        <v>0</v>
      </c>
      <c r="H21" s="6"/>
    </row>
    <row r="22" spans="1:8" ht="18.75" x14ac:dyDescent="0.25">
      <c r="A22" s="14">
        <v>17</v>
      </c>
      <c r="B22" s="31" t="str">
        <f>'Phụ lục 01'!B22</f>
        <v>Vi Văn Huy</v>
      </c>
      <c r="C22" s="14" t="str">
        <f>'Phụ lục 01'!C22</f>
        <v>Thôn 7</v>
      </c>
      <c r="D22" s="32">
        <v>27333000</v>
      </c>
      <c r="E22" s="32">
        <v>25933000</v>
      </c>
      <c r="F22" s="32">
        <v>1400000</v>
      </c>
      <c r="G22" s="14">
        <v>0</v>
      </c>
      <c r="H22" s="6"/>
    </row>
    <row r="23" spans="1:8" ht="18.75" x14ac:dyDescent="0.25">
      <c r="A23" s="14">
        <v>18</v>
      </c>
      <c r="B23" s="31" t="str">
        <f>'Phụ lục 01'!B23</f>
        <v xml:space="preserve">Trần Quốc Cường </v>
      </c>
      <c r="C23" s="14" t="str">
        <f>'Phụ lục 01'!C23</f>
        <v>Thôn 7</v>
      </c>
      <c r="D23" s="32">
        <v>27333000</v>
      </c>
      <c r="E23" s="32">
        <v>25933000</v>
      </c>
      <c r="F23" s="32">
        <v>1400000</v>
      </c>
      <c r="G23" s="14">
        <v>0</v>
      </c>
      <c r="H23" s="6"/>
    </row>
    <row r="24" spans="1:8" ht="18.75" x14ac:dyDescent="0.25">
      <c r="A24" s="14">
        <v>19</v>
      </c>
      <c r="B24" s="31" t="str">
        <f>'Phụ lục 01'!B24</f>
        <v>Vi Trung Tuấn</v>
      </c>
      <c r="C24" s="14" t="str">
        <f>'Phụ lục 01'!C24</f>
        <v>Thôn 7</v>
      </c>
      <c r="D24" s="32">
        <v>27333000</v>
      </c>
      <c r="E24" s="32">
        <v>25933000</v>
      </c>
      <c r="F24" s="32">
        <v>1400000</v>
      </c>
      <c r="G24" s="14">
        <v>0</v>
      </c>
      <c r="H24" s="6"/>
    </row>
    <row r="25" spans="1:8" ht="18.75" x14ac:dyDescent="0.25">
      <c r="A25" s="14">
        <v>20</v>
      </c>
      <c r="B25" s="31" t="str">
        <f>'Phụ lục 01'!B25</f>
        <v>Hà Văn Chung</v>
      </c>
      <c r="C25" s="14" t="str">
        <f>'Phụ lục 01'!C25</f>
        <v>Thôn 7</v>
      </c>
      <c r="D25" s="32">
        <v>27333000</v>
      </c>
      <c r="E25" s="32">
        <v>25933000</v>
      </c>
      <c r="F25" s="32">
        <v>1400000</v>
      </c>
      <c r="G25" s="14">
        <v>0</v>
      </c>
      <c r="H25" s="6"/>
    </row>
    <row r="26" spans="1:8" ht="18.75" x14ac:dyDescent="0.25">
      <c r="A26" s="14">
        <v>21</v>
      </c>
      <c r="B26" s="31" t="str">
        <f>'Phụ lục 01'!B26</f>
        <v>Vi Văn Đề</v>
      </c>
      <c r="C26" s="14" t="str">
        <f>'Phụ lục 01'!C26</f>
        <v>Thôn 7</v>
      </c>
      <c r="D26" s="32">
        <v>27334000</v>
      </c>
      <c r="E26" s="32">
        <v>25934000</v>
      </c>
      <c r="F26" s="32">
        <v>1400000</v>
      </c>
      <c r="G26" s="14">
        <v>0</v>
      </c>
      <c r="H26" s="6"/>
    </row>
    <row r="27" spans="1:8" ht="18.75" x14ac:dyDescent="0.25">
      <c r="A27" s="14">
        <v>22</v>
      </c>
      <c r="B27" s="31" t="str">
        <f>'Phụ lục 01'!B27</f>
        <v>Lê Chí Mùi</v>
      </c>
      <c r="C27" s="14" t="str">
        <f>'Phụ lục 01'!C27</f>
        <v>Thôn 8</v>
      </c>
      <c r="D27" s="32">
        <v>27334000</v>
      </c>
      <c r="E27" s="32">
        <v>25934000</v>
      </c>
      <c r="F27" s="32">
        <v>1400000</v>
      </c>
      <c r="G27" s="14">
        <v>0</v>
      </c>
      <c r="H27" s="6"/>
    </row>
    <row r="28" spans="1:8" ht="18.75" x14ac:dyDescent="0.25">
      <c r="A28" s="14">
        <v>23</v>
      </c>
      <c r="B28" s="31" t="str">
        <f>'Phụ lục 01'!B28</f>
        <v>Vi Thị Lon</v>
      </c>
      <c r="C28" s="14" t="str">
        <f>'Phụ lục 01'!C28</f>
        <v>Thôn 8</v>
      </c>
      <c r="D28" s="32">
        <v>27334000</v>
      </c>
      <c r="E28" s="32">
        <v>25934000</v>
      </c>
      <c r="F28" s="32">
        <v>1400000</v>
      </c>
      <c r="G28" s="14">
        <v>0</v>
      </c>
      <c r="H28" s="6"/>
    </row>
    <row r="29" spans="1:8" ht="18.75" x14ac:dyDescent="0.25">
      <c r="A29" s="14">
        <v>24</v>
      </c>
      <c r="B29" s="31" t="str">
        <f>'Phụ lục 01'!B29</f>
        <v>Lương Khắc Nhật</v>
      </c>
      <c r="C29" s="14" t="str">
        <f>'Phụ lục 01'!C29</f>
        <v>Thôn Ia Der</v>
      </c>
      <c r="D29" s="32">
        <v>27334000</v>
      </c>
      <c r="E29" s="32">
        <v>25934000</v>
      </c>
      <c r="F29" s="32">
        <v>1400000</v>
      </c>
      <c r="G29" s="14">
        <v>0</v>
      </c>
      <c r="H29" s="6"/>
    </row>
    <row r="30" spans="1:8" ht="18.75" x14ac:dyDescent="0.25">
      <c r="A30" s="14">
        <v>25</v>
      </c>
      <c r="B30" s="31" t="str">
        <f>'Phụ lục 01'!B30</f>
        <v>Trương Song Thuyền</v>
      </c>
      <c r="C30" s="14" t="str">
        <f>'Phụ lục 01'!C30</f>
        <v>Thôn Ia Der</v>
      </c>
      <c r="D30" s="32">
        <v>27334000</v>
      </c>
      <c r="E30" s="32">
        <v>25934000</v>
      </c>
      <c r="F30" s="32">
        <v>1400000</v>
      </c>
      <c r="G30" s="14">
        <v>0</v>
      </c>
      <c r="H30" s="6"/>
    </row>
    <row r="31" spans="1:8" ht="18.75" x14ac:dyDescent="0.25">
      <c r="A31" s="14">
        <v>26</v>
      </c>
      <c r="B31" s="31" t="str">
        <f>'Phụ lục 01'!B31</f>
        <v>Vi Văn Tuấn</v>
      </c>
      <c r="C31" s="14" t="str">
        <f>'Phụ lục 01'!C31</f>
        <v>Thôn Ia Der</v>
      </c>
      <c r="D31" s="32">
        <v>27334000</v>
      </c>
      <c r="E31" s="32">
        <v>25934000</v>
      </c>
      <c r="F31" s="32">
        <v>1400000</v>
      </c>
      <c r="G31" s="14">
        <v>0</v>
      </c>
      <c r="H31" s="6"/>
    </row>
    <row r="32" spans="1:8" ht="18.75" x14ac:dyDescent="0.25">
      <c r="A32" s="14">
        <v>27</v>
      </c>
      <c r="B32" s="31" t="str">
        <f>'Phụ lục 01'!B32</f>
        <v>Lục Hải Đăng</v>
      </c>
      <c r="C32" s="14" t="str">
        <f>'Phụ lục 01'!C32</f>
        <v>Thôn Ia Der</v>
      </c>
      <c r="D32" s="32">
        <v>27334000</v>
      </c>
      <c r="E32" s="32">
        <v>25934000</v>
      </c>
      <c r="F32" s="32">
        <v>1400000</v>
      </c>
      <c r="G32" s="14">
        <v>0</v>
      </c>
      <c r="H32" s="6"/>
    </row>
    <row r="33" spans="1:8" ht="18.75" x14ac:dyDescent="0.25">
      <c r="A33" s="14">
        <v>28</v>
      </c>
      <c r="B33" s="31" t="str">
        <f>'Phụ lục 01'!B33</f>
        <v>Lương Văn In</v>
      </c>
      <c r="C33" s="14" t="str">
        <f>'Phụ lục 01'!C33</f>
        <v>Thôn Chư Hem</v>
      </c>
      <c r="D33" s="32">
        <v>27334000</v>
      </c>
      <c r="E33" s="32">
        <v>25934000</v>
      </c>
      <c r="F33" s="32">
        <v>1400000</v>
      </c>
      <c r="G33" s="14">
        <v>0</v>
      </c>
      <c r="H33" s="6"/>
    </row>
    <row r="34" spans="1:8" ht="18.75" x14ac:dyDescent="0.25">
      <c r="A34" s="14">
        <v>29</v>
      </c>
      <c r="B34" s="31" t="str">
        <f>'Phụ lục 01'!B34</f>
        <v>Phạm Văn Đảo</v>
      </c>
      <c r="C34" s="14" t="str">
        <f>'Phụ lục 01'!C34</f>
        <v>Thôn Chư Hem</v>
      </c>
      <c r="D34" s="32">
        <v>27334000</v>
      </c>
      <c r="E34" s="32">
        <v>25934000</v>
      </c>
      <c r="F34" s="32">
        <v>1400000</v>
      </c>
      <c r="G34" s="14">
        <v>0</v>
      </c>
      <c r="H34" s="6"/>
    </row>
    <row r="35" spans="1:8" ht="18.75" x14ac:dyDescent="0.25">
      <c r="A35" s="14">
        <v>30</v>
      </c>
      <c r="B35" s="31" t="str">
        <f>'Phụ lục 01'!B35</f>
        <v>Trương Văn Bình</v>
      </c>
      <c r="C35" s="14" t="str">
        <f>'Phụ lục 01'!C35</f>
        <v>Thôn Chư Hem</v>
      </c>
      <c r="D35" s="32">
        <v>27334000</v>
      </c>
      <c r="E35" s="32">
        <v>25934000</v>
      </c>
      <c r="F35" s="32">
        <v>1400000</v>
      </c>
      <c r="G35" s="14">
        <v>0</v>
      </c>
      <c r="H35" s="6"/>
    </row>
    <row r="36" spans="1:8" ht="18.75" customHeight="1" x14ac:dyDescent="0.25">
      <c r="A36" s="46" t="s">
        <v>36</v>
      </c>
      <c r="B36" s="47"/>
      <c r="C36" s="13"/>
      <c r="D36" s="33">
        <f>SUM(D6:D35)</f>
        <v>820000000</v>
      </c>
      <c r="E36" s="33">
        <f>SUM(E6:E35)</f>
        <v>778000000</v>
      </c>
      <c r="F36" s="33">
        <f>SUM(F6:F35)</f>
        <v>42000000</v>
      </c>
      <c r="G36" s="16">
        <f>SUM(G6:G35)</f>
        <v>0</v>
      </c>
      <c r="H36" s="7"/>
    </row>
    <row r="37" spans="1:8" x14ac:dyDescent="0.25">
      <c r="A37" s="22"/>
      <c r="B37" s="22"/>
      <c r="D37" s="11"/>
      <c r="E37" s="11"/>
      <c r="F37" s="11"/>
    </row>
    <row r="38" spans="1:8" ht="18.75" x14ac:dyDescent="0.25">
      <c r="D38" s="20"/>
      <c r="E38" s="12"/>
      <c r="F38" s="19"/>
    </row>
    <row r="39" spans="1:8" ht="15.75" x14ac:dyDescent="0.25">
      <c r="D39" s="11"/>
      <c r="E39" s="19"/>
      <c r="F39" s="11"/>
    </row>
    <row r="40" spans="1:8" x14ac:dyDescent="0.25">
      <c r="E40" s="22"/>
    </row>
    <row r="41" spans="1:8" x14ac:dyDescent="0.25">
      <c r="D41" s="11"/>
      <c r="E41" s="22"/>
      <c r="F41" s="11"/>
    </row>
    <row r="42" spans="1:8" x14ac:dyDescent="0.25">
      <c r="E42" s="22"/>
    </row>
  </sheetData>
  <mergeCells count="4">
    <mergeCell ref="A36:B36"/>
    <mergeCell ref="A2:H2"/>
    <mergeCell ref="A1:H1"/>
    <mergeCell ref="A3:H3"/>
  </mergeCells>
  <pageMargins left="0.7" right="0.26041666666666702" top="0.75" bottom="0.75" header="0.3" footer="0.3"/>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abSelected="1" view="pageLayout" zoomScaleNormal="100" workbookViewId="0">
      <selection activeCell="H9" sqref="H9"/>
    </sheetView>
  </sheetViews>
  <sheetFormatPr defaultRowHeight="15" x14ac:dyDescent="0.25"/>
  <cols>
    <col min="1" max="1" width="3.7109375" style="18" bestFit="1" customWidth="1"/>
    <col min="2" max="2" width="23.42578125" style="18" customWidth="1"/>
    <col min="3" max="3" width="11.85546875" style="18" bestFit="1" customWidth="1"/>
    <col min="4" max="4" width="7.85546875" style="18" customWidth="1"/>
    <col min="5" max="5" width="13.7109375" style="18" customWidth="1"/>
    <col min="6" max="6" width="16.85546875" style="18" customWidth="1"/>
    <col min="7" max="7" width="15.85546875" style="18" customWidth="1"/>
    <col min="8" max="8" width="10.5703125" style="18" customWidth="1"/>
    <col min="9" max="9" width="14.85546875" style="18" customWidth="1"/>
    <col min="10" max="10" width="7.140625" style="18" bestFit="1" customWidth="1"/>
    <col min="11" max="11" width="13.42578125" style="18" bestFit="1" customWidth="1"/>
    <col min="12" max="16384" width="9.140625" style="18"/>
  </cols>
  <sheetData>
    <row r="1" spans="1:11" ht="15.75" x14ac:dyDescent="0.25">
      <c r="A1" s="50" t="s">
        <v>32</v>
      </c>
      <c r="B1" s="50"/>
      <c r="C1" s="50"/>
      <c r="D1" s="50"/>
      <c r="E1" s="50"/>
      <c r="F1" s="50"/>
      <c r="G1" s="50"/>
      <c r="H1" s="50"/>
      <c r="I1" s="50"/>
      <c r="J1" s="50"/>
      <c r="K1" s="50"/>
    </row>
    <row r="2" spans="1:11" ht="20.25" x14ac:dyDescent="0.25">
      <c r="A2" s="52" t="s">
        <v>31</v>
      </c>
      <c r="B2" s="52"/>
      <c r="C2" s="52"/>
      <c r="D2" s="52"/>
      <c r="E2" s="52"/>
      <c r="F2" s="52"/>
      <c r="G2" s="52"/>
      <c r="H2" s="52"/>
      <c r="I2" s="52"/>
      <c r="J2" s="52"/>
      <c r="K2" s="52"/>
    </row>
    <row r="3" spans="1:11" ht="25.5" customHeight="1" x14ac:dyDescent="0.25">
      <c r="A3" s="53" t="s">
        <v>82</v>
      </c>
      <c r="B3" s="53"/>
      <c r="C3" s="53"/>
      <c r="D3" s="53"/>
      <c r="E3" s="53"/>
      <c r="F3" s="53"/>
      <c r="G3" s="53"/>
      <c r="H3" s="53"/>
      <c r="I3" s="53"/>
      <c r="J3" s="53"/>
      <c r="K3" s="53"/>
    </row>
    <row r="4" spans="1:11" ht="15.75" thickBot="1" x14ac:dyDescent="0.3"/>
    <row r="5" spans="1:11" ht="16.5" thickBot="1" x14ac:dyDescent="0.3">
      <c r="A5" s="54" t="s">
        <v>0</v>
      </c>
      <c r="B5" s="54" t="s">
        <v>12</v>
      </c>
      <c r="C5" s="54" t="s">
        <v>13</v>
      </c>
      <c r="D5" s="56" t="s">
        <v>14</v>
      </c>
      <c r="E5" s="57"/>
      <c r="F5" s="58"/>
      <c r="G5" s="56" t="s">
        <v>15</v>
      </c>
      <c r="H5" s="57"/>
      <c r="I5" s="57"/>
      <c r="J5" s="57"/>
      <c r="K5" s="58"/>
    </row>
    <row r="6" spans="1:11" ht="63" x14ac:dyDescent="0.25">
      <c r="A6" s="55"/>
      <c r="B6" s="55"/>
      <c r="C6" s="55"/>
      <c r="D6" s="21" t="s">
        <v>16</v>
      </c>
      <c r="E6" s="21" t="s">
        <v>17</v>
      </c>
      <c r="F6" s="21" t="s">
        <v>18</v>
      </c>
      <c r="G6" s="21" t="s">
        <v>19</v>
      </c>
      <c r="H6" s="21" t="s">
        <v>20</v>
      </c>
      <c r="I6" s="21" t="s">
        <v>21</v>
      </c>
      <c r="J6" s="21" t="s">
        <v>22</v>
      </c>
      <c r="K6" s="21" t="s">
        <v>23</v>
      </c>
    </row>
    <row r="7" spans="1:11" ht="31.5" customHeight="1" x14ac:dyDescent="0.25">
      <c r="A7" s="24">
        <v>1</v>
      </c>
      <c r="B7" s="25" t="s">
        <v>24</v>
      </c>
      <c r="C7" s="24" t="s">
        <v>25</v>
      </c>
      <c r="D7" s="24"/>
      <c r="E7" s="37"/>
      <c r="F7" s="35">
        <f>G7+H7+I7+J7+K7</f>
        <v>3600000</v>
      </c>
      <c r="G7" s="35">
        <v>3600000</v>
      </c>
      <c r="H7" s="36">
        <v>0</v>
      </c>
      <c r="I7" s="36">
        <v>0</v>
      </c>
      <c r="J7" s="36">
        <v>0</v>
      </c>
      <c r="K7" s="36">
        <v>0</v>
      </c>
    </row>
    <row r="8" spans="1:11" ht="31.5" customHeight="1" x14ac:dyDescent="0.25">
      <c r="A8" s="24">
        <v>2</v>
      </c>
      <c r="B8" s="25" t="s">
        <v>26</v>
      </c>
      <c r="C8" s="24" t="s">
        <v>25</v>
      </c>
      <c r="D8" s="24"/>
      <c r="E8" s="36"/>
      <c r="F8" s="35">
        <f t="shared" ref="F8:F14" si="0">G8+H8+I8+J8+K8</f>
        <v>798000000</v>
      </c>
      <c r="G8" s="35">
        <f>G9</f>
        <v>756000000</v>
      </c>
      <c r="H8" s="36">
        <v>0</v>
      </c>
      <c r="I8" s="35">
        <f>I10</f>
        <v>42000000</v>
      </c>
      <c r="J8" s="36">
        <v>0</v>
      </c>
      <c r="K8" s="36">
        <v>0</v>
      </c>
    </row>
    <row r="9" spans="1:11" ht="31.5" customHeight="1" x14ac:dyDescent="0.25">
      <c r="A9" s="24" t="s">
        <v>27</v>
      </c>
      <c r="B9" s="25" t="s">
        <v>81</v>
      </c>
      <c r="C9" s="24" t="s">
        <v>25</v>
      </c>
      <c r="D9" s="24">
        <v>300</v>
      </c>
      <c r="E9" s="35">
        <v>2520000</v>
      </c>
      <c r="F9" s="35">
        <f t="shared" si="0"/>
        <v>756000000</v>
      </c>
      <c r="G9" s="35">
        <f>D9*E9</f>
        <v>756000000</v>
      </c>
      <c r="H9" s="36">
        <v>0</v>
      </c>
      <c r="I9" s="36">
        <v>0</v>
      </c>
      <c r="J9" s="36">
        <v>0</v>
      </c>
      <c r="K9" s="36">
        <v>0</v>
      </c>
    </row>
    <row r="10" spans="1:11" ht="31.5" customHeight="1" x14ac:dyDescent="0.25">
      <c r="A10" s="24" t="s">
        <v>27</v>
      </c>
      <c r="B10" s="25" t="s">
        <v>28</v>
      </c>
      <c r="C10" s="24" t="s">
        <v>25</v>
      </c>
      <c r="D10" s="24"/>
      <c r="E10" s="36"/>
      <c r="F10" s="35">
        <f t="shared" si="0"/>
        <v>42000000</v>
      </c>
      <c r="G10" s="36">
        <v>0</v>
      </c>
      <c r="H10" s="36">
        <v>0</v>
      </c>
      <c r="I10" s="35">
        <v>42000000</v>
      </c>
      <c r="J10" s="36">
        <v>0</v>
      </c>
      <c r="K10" s="36">
        <v>0</v>
      </c>
    </row>
    <row r="11" spans="1:11" ht="31.5" customHeight="1" x14ac:dyDescent="0.25">
      <c r="A11" s="24">
        <v>3</v>
      </c>
      <c r="B11" s="25" t="s">
        <v>29</v>
      </c>
      <c r="C11" s="24" t="s">
        <v>25</v>
      </c>
      <c r="D11" s="14"/>
      <c r="E11" s="37"/>
      <c r="F11" s="35">
        <f t="shared" si="0"/>
        <v>10754000</v>
      </c>
      <c r="G11" s="32">
        <f>SUM(G12:G13)</f>
        <v>10754000</v>
      </c>
      <c r="H11" s="37">
        <v>0</v>
      </c>
      <c r="I11" s="37">
        <v>0</v>
      </c>
      <c r="J11" s="37">
        <v>0</v>
      </c>
      <c r="K11" s="37">
        <v>0</v>
      </c>
    </row>
    <row r="12" spans="1:11" ht="31.5" customHeight="1" x14ac:dyDescent="0.25">
      <c r="A12" s="24" t="s">
        <v>27</v>
      </c>
      <c r="B12" s="25" t="s">
        <v>30</v>
      </c>
      <c r="C12" s="24" t="s">
        <v>25</v>
      </c>
      <c r="D12" s="14"/>
      <c r="E12" s="37"/>
      <c r="F12" s="35">
        <f t="shared" si="0"/>
        <v>7014000</v>
      </c>
      <c r="G12" s="32">
        <v>7014000</v>
      </c>
      <c r="H12" s="37">
        <v>0</v>
      </c>
      <c r="I12" s="37">
        <v>0</v>
      </c>
      <c r="J12" s="37">
        <v>0</v>
      </c>
      <c r="K12" s="37">
        <v>0</v>
      </c>
    </row>
    <row r="13" spans="1:11" ht="31.5" customHeight="1" x14ac:dyDescent="0.25">
      <c r="A13" s="26" t="s">
        <v>27</v>
      </c>
      <c r="B13" s="25" t="s">
        <v>80</v>
      </c>
      <c r="C13" s="24"/>
      <c r="D13" s="14"/>
      <c r="E13" s="37"/>
      <c r="F13" s="35">
        <f t="shared" si="0"/>
        <v>3740000</v>
      </c>
      <c r="G13" s="32">
        <v>3740000</v>
      </c>
      <c r="H13" s="37">
        <v>0</v>
      </c>
      <c r="I13" s="37">
        <v>0</v>
      </c>
      <c r="J13" s="37">
        <v>0</v>
      </c>
      <c r="K13" s="37">
        <v>0</v>
      </c>
    </row>
    <row r="14" spans="1:11" ht="26.25" customHeight="1" x14ac:dyDescent="0.25">
      <c r="A14" s="24">
        <v>4</v>
      </c>
      <c r="B14" s="30" t="s">
        <v>79</v>
      </c>
      <c r="C14" s="24" t="s">
        <v>25</v>
      </c>
      <c r="D14" s="14"/>
      <c r="E14" s="37"/>
      <c r="F14" s="35">
        <f t="shared" si="0"/>
        <v>7646000</v>
      </c>
      <c r="G14" s="32">
        <v>7646000</v>
      </c>
      <c r="H14" s="37">
        <v>0</v>
      </c>
      <c r="I14" s="37">
        <v>0</v>
      </c>
      <c r="J14" s="37">
        <v>0</v>
      </c>
      <c r="K14" s="37">
        <v>0</v>
      </c>
    </row>
    <row r="15" spans="1:11" ht="15.75" x14ac:dyDescent="0.25">
      <c r="A15" s="51" t="s">
        <v>7</v>
      </c>
      <c r="B15" s="51"/>
      <c r="C15" s="51"/>
      <c r="D15" s="27"/>
      <c r="E15" s="39"/>
      <c r="F15" s="38">
        <f>F7+F8+F11+F14</f>
        <v>820000000</v>
      </c>
      <c r="G15" s="38">
        <f>G7+G8+G11+G14</f>
        <v>778000000</v>
      </c>
      <c r="H15" s="38">
        <f t="shared" ref="H15:K15" si="1">H7+H8+H11</f>
        <v>0</v>
      </c>
      <c r="I15" s="38">
        <f t="shared" si="1"/>
        <v>42000000</v>
      </c>
      <c r="J15" s="38">
        <f t="shared" si="1"/>
        <v>0</v>
      </c>
      <c r="K15" s="38">
        <f t="shared" si="1"/>
        <v>0</v>
      </c>
    </row>
    <row r="17" spans="7:9" x14ac:dyDescent="0.25">
      <c r="I17" s="23"/>
    </row>
    <row r="18" spans="7:9" x14ac:dyDescent="0.25">
      <c r="G18" s="23"/>
      <c r="I18" s="23"/>
    </row>
    <row r="19" spans="7:9" x14ac:dyDescent="0.25">
      <c r="G19" s="23"/>
      <c r="I19" s="23"/>
    </row>
    <row r="20" spans="7:9" x14ac:dyDescent="0.25">
      <c r="G20" s="23"/>
      <c r="I20" s="23"/>
    </row>
    <row r="21" spans="7:9" x14ac:dyDescent="0.25">
      <c r="G21" s="23"/>
    </row>
  </sheetData>
  <mergeCells count="9">
    <mergeCell ref="A15:C15"/>
    <mergeCell ref="A2:K2"/>
    <mergeCell ref="A1:K1"/>
    <mergeCell ref="A3:K3"/>
    <mergeCell ref="A5:A6"/>
    <mergeCell ref="B5:B6"/>
    <mergeCell ref="C5:C6"/>
    <mergeCell ref="D5:F5"/>
    <mergeCell ref="G5:K5"/>
  </mergeCells>
  <pageMargins left="0.42708333333333298" right="0.27083333333333298"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Phụ lục 01</vt:lpstr>
      <vt:lpstr>Phụ lục 02</vt:lpstr>
      <vt:lpstr>Phụ lục 03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2023-06-14T03:18:54Z</dcterms:modified>
</cp:coreProperties>
</file>